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490" windowWidth="18880" windowHeight="8740"/>
  </bookViews>
  <sheets>
    <sheet name="Cijo" sheetId="1" r:id="rId1"/>
  </sheets>
  <calcPr calcId="144525"/>
</workbook>
</file>

<file path=xl/calcChain.xml><?xml version="1.0" encoding="utf-8"?>
<calcChain xmlns="http://schemas.openxmlformats.org/spreadsheetml/2006/main">
  <c r="Y11" i="1" l="1"/>
  <c r="Q11" i="1"/>
  <c r="H11" i="1"/>
  <c r="W11" i="1"/>
  <c r="O11" i="1"/>
  <c r="V11" i="1"/>
  <c r="D11" i="1"/>
  <c r="AE11" i="1"/>
  <c r="C11" i="1"/>
  <c r="T11" i="1"/>
  <c r="B11" i="1"/>
  <c r="S11" i="1"/>
  <c r="J11" i="1"/>
  <c r="AA11" i="1"/>
  <c r="I11" i="1"/>
  <c r="X11" i="1"/>
  <c r="P11" i="1"/>
  <c r="G11" i="1"/>
  <c r="AG11" i="1"/>
  <c r="E11" i="1"/>
  <c r="AF11" i="1"/>
  <c r="N11" i="1"/>
  <c r="U11" i="1"/>
  <c r="M11" i="1"/>
  <c r="AD11" i="1"/>
  <c r="K11" i="1"/>
  <c r="AB11" i="1"/>
  <c r="A11" i="1"/>
  <c r="R11" i="1"/>
  <c r="AG10" i="1"/>
  <c r="W10" i="1"/>
  <c r="O10" i="1"/>
  <c r="G10" i="1"/>
  <c r="AF9" i="1"/>
  <c r="X9" i="1"/>
  <c r="P9" i="1"/>
  <c r="H9" i="1"/>
  <c r="AG8" i="1"/>
  <c r="W8" i="1"/>
  <c r="O8" i="1"/>
  <c r="G8" i="1"/>
  <c r="AF7" i="1"/>
  <c r="U7" i="1"/>
  <c r="M7" i="1"/>
  <c r="E7" i="1"/>
  <c r="AD6" i="1"/>
  <c r="V6" i="1"/>
  <c r="M6" i="1"/>
  <c r="E6" i="1"/>
  <c r="AD5" i="1"/>
  <c r="U5" i="1"/>
  <c r="M5" i="1"/>
  <c r="E5" i="1"/>
  <c r="AD4" i="1"/>
  <c r="V4" i="1"/>
  <c r="N4" i="1"/>
  <c r="F4" i="1"/>
  <c r="AE3" i="1"/>
  <c r="W3" i="1"/>
  <c r="O3" i="1"/>
  <c r="G3" i="1"/>
  <c r="AF2" i="1"/>
  <c r="W2" i="1"/>
  <c r="O2" i="1"/>
  <c r="G2" i="1"/>
  <c r="AF1" i="1"/>
  <c r="X1" i="1"/>
  <c r="P1" i="1"/>
  <c r="H1" i="1"/>
  <c r="F1" i="1"/>
  <c r="T1" i="1"/>
  <c r="D1" i="1"/>
  <c r="C1" i="1"/>
  <c r="Q2" i="1"/>
  <c r="B1" i="1"/>
  <c r="Q9" i="1"/>
  <c r="N7" i="1"/>
  <c r="N5" i="1"/>
  <c r="AF3" i="1"/>
  <c r="AG1" i="1"/>
  <c r="AF10" i="1"/>
  <c r="V10" i="1"/>
  <c r="N10" i="1"/>
  <c r="F10" i="1"/>
  <c r="AE9" i="1"/>
  <c r="W9" i="1"/>
  <c r="O9" i="1"/>
  <c r="G9" i="1"/>
  <c r="AF8" i="1"/>
  <c r="V8" i="1"/>
  <c r="N8" i="1"/>
  <c r="F8" i="1"/>
  <c r="AE7" i="1"/>
  <c r="T7" i="1"/>
  <c r="L7" i="1"/>
  <c r="D7" i="1"/>
  <c r="AC6" i="1"/>
  <c r="U6" i="1"/>
  <c r="L6" i="1"/>
  <c r="D6" i="1"/>
  <c r="AB5" i="1"/>
  <c r="T5" i="1"/>
  <c r="L5" i="1"/>
  <c r="D5" i="1"/>
  <c r="AC4" i="1"/>
  <c r="U4" i="1"/>
  <c r="M4" i="1"/>
  <c r="E4" i="1"/>
  <c r="AD3" i="1"/>
  <c r="V3" i="1"/>
  <c r="N3" i="1"/>
  <c r="F3" i="1"/>
  <c r="AE2" i="1"/>
  <c r="V2" i="1"/>
  <c r="N2" i="1"/>
  <c r="F2" i="1"/>
  <c r="AE1" i="1"/>
  <c r="W1" i="1"/>
  <c r="O1" i="1"/>
  <c r="G1" i="1"/>
  <c r="S2" i="1"/>
  <c r="S1" i="1"/>
  <c r="A2" i="1"/>
  <c r="P10" i="1"/>
  <c r="H8" i="1"/>
  <c r="V5" i="1"/>
  <c r="G4" i="1"/>
  <c r="P2" i="1"/>
  <c r="AE10" i="1"/>
  <c r="U10" i="1"/>
  <c r="M10" i="1"/>
  <c r="E10" i="1"/>
  <c r="AD9" i="1"/>
  <c r="V9" i="1"/>
  <c r="N9" i="1"/>
  <c r="F9" i="1"/>
  <c r="AE8" i="1"/>
  <c r="U8" i="1"/>
  <c r="M8" i="1"/>
  <c r="E8" i="1"/>
  <c r="AD7" i="1"/>
  <c r="S7" i="1"/>
  <c r="K7" i="1"/>
  <c r="C7" i="1"/>
  <c r="AB6" i="1"/>
  <c r="T6" i="1"/>
  <c r="K6" i="1"/>
  <c r="C6" i="1"/>
  <c r="AA5" i="1"/>
  <c r="S5" i="1"/>
  <c r="K5" i="1"/>
  <c r="C5" i="1"/>
  <c r="AB4" i="1"/>
  <c r="T4" i="1"/>
  <c r="L4" i="1"/>
  <c r="D4" i="1"/>
  <c r="AC3" i="1"/>
  <c r="U3" i="1"/>
  <c r="M3" i="1"/>
  <c r="E3" i="1"/>
  <c r="AD2" i="1"/>
  <c r="U2" i="1"/>
  <c r="M2" i="1"/>
  <c r="E2" i="1"/>
  <c r="AD1" i="1"/>
  <c r="V1" i="1"/>
  <c r="N1" i="1"/>
  <c r="K2" i="1"/>
  <c r="K1" i="1"/>
  <c r="J1" i="1"/>
  <c r="H10" i="1"/>
  <c r="AG7" i="1"/>
  <c r="N6" i="1"/>
  <c r="O4" i="1"/>
  <c r="H2" i="1"/>
  <c r="AD10" i="1"/>
  <c r="T10" i="1"/>
  <c r="L10" i="1"/>
  <c r="D10" i="1"/>
  <c r="AC9" i="1"/>
  <c r="U9" i="1"/>
  <c r="M9" i="1"/>
  <c r="E9" i="1"/>
  <c r="AB8" i="1"/>
  <c r="T8" i="1"/>
  <c r="L8" i="1"/>
  <c r="D8" i="1"/>
  <c r="AB7" i="1"/>
  <c r="R7" i="1"/>
  <c r="J7" i="1"/>
  <c r="B7" i="1"/>
  <c r="AA6" i="1"/>
  <c r="R6" i="1"/>
  <c r="J6" i="1"/>
  <c r="B6" i="1"/>
  <c r="Z5" i="1"/>
  <c r="R5" i="1"/>
  <c r="J5" i="1"/>
  <c r="B5" i="1"/>
  <c r="AA4" i="1"/>
  <c r="S4" i="1"/>
  <c r="K4" i="1"/>
  <c r="C4" i="1"/>
  <c r="AB3" i="1"/>
  <c r="T3" i="1"/>
  <c r="L3" i="1"/>
  <c r="D3" i="1"/>
  <c r="AC2" i="1"/>
  <c r="T2" i="1"/>
  <c r="L2" i="1"/>
  <c r="D2" i="1"/>
  <c r="AC1" i="1"/>
  <c r="U1" i="1"/>
  <c r="M1" i="1"/>
  <c r="E1" i="1"/>
  <c r="AB1" i="1"/>
  <c r="J2" i="1"/>
  <c r="R1" i="1"/>
  <c r="AG9" i="1"/>
  <c r="X8" i="1"/>
  <c r="AE6" i="1"/>
  <c r="W4" i="1"/>
  <c r="AG2" i="1"/>
  <c r="I1" i="1"/>
  <c r="AB10" i="1"/>
  <c r="S10" i="1"/>
  <c r="K10" i="1"/>
  <c r="C10" i="1"/>
  <c r="AB9" i="1"/>
  <c r="T9" i="1"/>
  <c r="L9" i="1"/>
  <c r="D9" i="1"/>
  <c r="AA8" i="1"/>
  <c r="S8" i="1"/>
  <c r="K8" i="1"/>
  <c r="C8" i="1"/>
  <c r="Y7" i="1"/>
  <c r="Q7" i="1"/>
  <c r="I7" i="1"/>
  <c r="A7" i="1"/>
  <c r="Z6" i="1"/>
  <c r="Q6" i="1"/>
  <c r="I6" i="1"/>
  <c r="A6" i="1"/>
  <c r="Y5" i="1"/>
  <c r="Q5" i="1"/>
  <c r="I5" i="1"/>
  <c r="A5" i="1"/>
  <c r="Z4" i="1"/>
  <c r="R4" i="1"/>
  <c r="J4" i="1"/>
  <c r="B4" i="1"/>
  <c r="AA3" i="1"/>
  <c r="S3" i="1"/>
  <c r="K3" i="1"/>
  <c r="C3" i="1"/>
  <c r="AB2" i="1"/>
  <c r="C2" i="1"/>
  <c r="L1" i="1"/>
  <c r="B2" i="1"/>
  <c r="I2" i="1"/>
  <c r="I9" i="1"/>
  <c r="P8" i="1"/>
  <c r="F7" i="1"/>
  <c r="F6" i="1"/>
  <c r="F5" i="1"/>
  <c r="H3" i="1"/>
  <c r="Q1" i="1"/>
  <c r="AA10" i="1"/>
  <c r="R10" i="1"/>
  <c r="J10" i="1"/>
  <c r="B10" i="1"/>
  <c r="AA9" i="1"/>
  <c r="S9" i="1"/>
  <c r="K9" i="1"/>
  <c r="C9" i="1"/>
  <c r="Z8" i="1"/>
  <c r="R8" i="1"/>
  <c r="J8" i="1"/>
  <c r="B8" i="1"/>
  <c r="X7" i="1"/>
  <c r="P7" i="1"/>
  <c r="H7" i="1"/>
  <c r="AG6" i="1"/>
  <c r="Y6" i="1"/>
  <c r="P6" i="1"/>
  <c r="H6" i="1"/>
  <c r="AG5" i="1"/>
  <c r="X5" i="1"/>
  <c r="P5" i="1"/>
  <c r="H5" i="1"/>
  <c r="AG4" i="1"/>
  <c r="Y4" i="1"/>
  <c r="Q4" i="1"/>
  <c r="I4" i="1"/>
  <c r="A4" i="1"/>
  <c r="Z3" i="1"/>
  <c r="R3" i="1"/>
  <c r="J3" i="1"/>
  <c r="B3" i="1"/>
  <c r="AA2" i="1"/>
  <c r="R2" i="1"/>
  <c r="AA1" i="1"/>
  <c r="X10" i="1"/>
  <c r="A9" i="1"/>
  <c r="V7" i="1"/>
  <c r="AE5" i="1"/>
  <c r="AE4" i="1"/>
  <c r="X3" i="1"/>
  <c r="X2" i="1"/>
  <c r="Y1" i="1"/>
  <c r="Y10" i="1"/>
  <c r="Q10" i="1"/>
  <c r="I10" i="1"/>
  <c r="A10" i="1"/>
  <c r="Z9" i="1"/>
  <c r="R9" i="1"/>
  <c r="J9" i="1"/>
  <c r="B9" i="1"/>
  <c r="Y8" i="1"/>
  <c r="Q8" i="1"/>
  <c r="I8" i="1"/>
  <c r="A8" i="1"/>
  <c r="W7" i="1"/>
  <c r="O7" i="1"/>
  <c r="G7" i="1"/>
  <c r="AF6" i="1"/>
  <c r="X6" i="1"/>
  <c r="O6" i="1"/>
  <c r="G6" i="1"/>
  <c r="AF5" i="1"/>
  <c r="W5" i="1"/>
  <c r="O5" i="1"/>
  <c r="G5" i="1"/>
  <c r="AF4" i="1"/>
  <c r="X4" i="1"/>
  <c r="P4" i="1"/>
  <c r="H4" i="1"/>
  <c r="AG3" i="1"/>
  <c r="Y3" i="1"/>
  <c r="Q3" i="1"/>
  <c r="I3" i="1"/>
  <c r="A3" i="1"/>
  <c r="Y2" i="1"/>
  <c r="Z1" i="1"/>
  <c r="Y9" i="1"/>
  <c r="W6" i="1"/>
  <c r="P3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G11"/>
  <sheetViews>
    <sheetView tabSelected="1" workbookViewId="0">
      <selection activeCell="B14" sqref="B14"/>
    </sheetView>
  </sheetViews>
  <sheetFormatPr defaultColWidth="14.453125" defaultRowHeight="15.75" customHeight="1" x14ac:dyDescent="0.25"/>
  <sheetData>
    <row r="1" spans="1:33" ht="15.75" customHeight="1" x14ac:dyDescent="0.25">
      <c r="A1" s="1" t="str">
        <f ca="1">IFERROR(__xludf.DUMMYFUNCTION("query(Sheet3!A:AG, "" select * where I contains 'Cijo' "" )"),"Timestamp")</f>
        <v>Timestamp</v>
      </c>
      <c r="B1" s="1" t="str">
        <f ca="1">IFERROR(__xludf.DUMMYFUNCTION("""COMPUTED_VALUE"""),"Email Address")</f>
        <v>Email Address</v>
      </c>
      <c r="C1" s="1" t="str">
        <f ca="1">IFERROR(__xludf.DUMMYFUNCTION("""COMPUTED_VALUE"""),"Name")</f>
        <v>Name</v>
      </c>
      <c r="D1" s="1" t="str">
        <f ca="1">IFERROR(__xludf.DUMMYFUNCTION("""COMPUTED_VALUE"""),"Course")</f>
        <v>Course</v>
      </c>
      <c r="E1" s="1" t="str">
        <f ca="1">IFERROR(__xludf.DUMMYFUNCTION("""COMPUTED_VALUE"""),"College Roll No.")</f>
        <v>College Roll No.</v>
      </c>
      <c r="F1" s="1" t="str">
        <f ca="1">IFERROR(__xludf.DUMMYFUNCTION("""COMPUTED_VALUE"""),"Mobile Number")</f>
        <v>Mobile Number</v>
      </c>
      <c r="G1" s="1" t="str">
        <f ca="1">IFERROR(__xludf.DUMMYFUNCTION("""COMPUTED_VALUE"""),"Which City / State you belong to ?")</f>
        <v>Which City / State you belong to ?</v>
      </c>
      <c r="H1" s="1" t="str">
        <f ca="1">IFERROR(__xludf.DUMMYFUNCTION("""COMPUTED_VALUE"""),"Are you able to socialize via technology with your classmates or seniors  ?")</f>
        <v>Are you able to socialize via technology with your classmates or seniors  ?</v>
      </c>
      <c r="I1" s="1" t="str">
        <f ca="1">IFERROR(__xludf.DUMMYFUNCTION("""COMPUTED_VALUE"""),"Name of Mentor")</f>
        <v>Name of Mentor</v>
      </c>
      <c r="J1" s="1" t="str">
        <f ca="1">IFERROR(__xludf.DUMMYFUNCTION("""COMPUTED_VALUE"""),"Q1 On an average how many hours per day you have been spending online after the outset of the Covid-19 pandemic?")</f>
        <v>Q1 On an average how many hours per day you have been spending online after the outset of the Covid-19 pandemic?</v>
      </c>
      <c r="K1" s="1" t="str">
        <f ca="1"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L1" s="1" t="str">
        <f ca="1"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M1" s="1" t="str">
        <f ca="1">IFERROR(__xludf.DUMMYFUNCTION("""COMPUTED_VALUE"""),"Q4 On scale of 1-10, what is the level of satisfaction with the online learning process?   ( 1 being least and 10 being highest) ")</f>
        <v xml:space="preserve">Q4 On scale of 1-10, what is the level of satisfaction with the online learning process?   ( 1 being least and 10 being highest) </v>
      </c>
      <c r="N1" s="1" t="str">
        <f ca="1">IFERROR(__xludf.DUMMYFUNCTION("""COMPUTED_VALUE"""),"Q5 Given an option, which teaching mode you will prefer")</f>
        <v>Q5 Given an option, which teaching mode you will prefer</v>
      </c>
      <c r="O1" s="1" t="str">
        <f ca="1">IFERROR(__xludf.DUMMYFUNCTION("""COMPUTED_VALUE"""),"Q6 Your experience with online classes")</f>
        <v>Q6 Your experience with online classes</v>
      </c>
      <c r="P1" s="1" t="str">
        <f ca="1">IFERROR(__xludf.DUMMYFUNCTION("""COMPUTED_VALUE"""),"Q7 Do you have access to individual device for attending online classes?")</f>
        <v>Q7 Do you have access to individual device for attending online classes?</v>
      </c>
      <c r="Q1" s="1" t="str">
        <f ca="1">IFERROR(__xludf.DUMMYFUNCTION("""COMPUTED_VALUE"""),"Q8 Is your family supporting you by giving time and space for attending classes?")</f>
        <v>Q8 Is your family supporting you by giving time and space for attending classes?</v>
      </c>
      <c r="R1" s="1" t="str">
        <f ca="1">IFERROR(__xludf.DUMMYFUNCTION("""COMPUTED_VALUE"""),"Q9 Are you aware of online webinar or activities organized by your department/ college from time to time? ")</f>
        <v xml:space="preserve">Q9 Are you aware of online webinar or activities organized by your department/ college from time to time? </v>
      </c>
      <c r="S1" s="1" t="str">
        <f ca="1">IFERROR(__xludf.DUMMYFUNCTION("""COMPUTED_VALUE"""),"Q10 Have you participated in any online event organized by department/college?")</f>
        <v>Q10 Have you participated in any online event organized by department/college?</v>
      </c>
      <c r="T1" s="1" t="str">
        <f ca="1">IFERROR(__xludf.DUMMYFUNCTION("""COMPUTED_VALUE"""),"Q11 If college reopens in January 2022 are you prepared to attend college in physical mode ?")</f>
        <v>Q11 If college reopens in January 2022 are you prepared to attend college in physical mode ?</v>
      </c>
      <c r="U1" s="1" t="str">
        <f ca="1">IFERROR(__xludf.DUMMYFUNCTION("""COMPUTED_VALUE"""),"Q12 Given a choice between offline and online exam which mode would you prefer ?")</f>
        <v>Q12 Given a choice between offline and online exam which mode would you prefer ?</v>
      </c>
      <c r="V1" s="1" t="str">
        <f ca="1">IFERROR(__xludf.DUMMYFUNCTION("""COMPUTED_VALUE"""),"Q13 Are you enrolled in any other extra course apart from normal curriculum?")</f>
        <v>Q13 Are you enrolled in any other extra course apart from normal curriculum?</v>
      </c>
      <c r="W1" s="1" t="str">
        <f ca="1"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X1" s="1" t="str">
        <f ca="1">IFERROR(__xludf.DUMMYFUNCTION("""COMPUTED_VALUE"""),"Q15 Do you find tutorials / practicals are helpful and provide opportunities / platform for discussing assignments, clarifying doubts and sharing of additional resources and information? ")</f>
        <v xml:space="preserve">Q15 Do you find tutorials / practicals are helpful and provide opportunities / platform for discussing assignments, clarifying doubts and sharing of additional resources and information? </v>
      </c>
      <c r="Y1" s="1" t="str">
        <f ca="1">IFERROR(__xludf.DUMMYFUNCTION("""COMPUTED_VALUE"""),"Q16 Are you aware of variety of co curricular activities available in the institution?")</f>
        <v>Q16 Are you aware of variety of co curricular activities available in the institution?</v>
      </c>
      <c r="Z1" s="1" t="str">
        <f ca="1">IFERROR(__xludf.DUMMYFUNCTION("""COMPUTED_VALUE"""),"Q17 Do you require any help/support from college for the holistic development of your personality?")</f>
        <v>Q17 Do you require any help/support from college for the holistic development of your personality?</v>
      </c>
      <c r="AA1" s="1" t="str">
        <f ca="1">IFERROR(__xludf.DUMMYFUNCTION("""COMPUTED_VALUE"""),"Q18 Have you ever felt a need for counseling or guidance in personal or academic matters ?")</f>
        <v>Q18 Have you ever felt a need for counseling or guidance in personal or academic matters ?</v>
      </c>
      <c r="AB1" s="1" t="str">
        <f ca="1">IFERROR(__xludf.DUMMYFUNCTION("""COMPUTED_VALUE"""),"Q19  Experiences of stress related to coronavirus pandemic:")</f>
        <v>Q19  Experiences of stress related to coronavirus pandemic:</v>
      </c>
      <c r="AC1" s="1" t="str">
        <f ca="1">IFERROR(__xludf.DUMMYFUNCTION("""COMPUTED_VALUE"""),"Q20 What corrective measures are you taking to deal with stress ? ")</f>
        <v xml:space="preserve">Q20 What corrective measures are you taking to deal with stress ? </v>
      </c>
      <c r="AD1" s="1" t="str">
        <f ca="1">IFERROR(__xludf.DUMMYFUNCTION("""COMPUTED_VALUE"""),"Q21 Stress and discord in the family")</f>
        <v>Q21 Stress and discord in the family</v>
      </c>
      <c r="AE1" s="1" t="str">
        <f ca="1">IFERROR(__xludf.DUMMYFUNCTION("""COMPUTED_VALUE"""),"Q22 Personal diagnosis of coronavirus")</f>
        <v>Q22 Personal diagnosis of coronavirus</v>
      </c>
      <c r="AF1" s="1" t="str">
        <f ca="1">IFERROR(__xludf.DUMMYFUNCTION("""COMPUTED_VALUE"""),"Q23 Have you taken vaccination against Covid?")</f>
        <v>Q23 Have you taken vaccination against Covid?</v>
      </c>
      <c r="AG1" s="1" t="str">
        <f ca="1">IFERROR(__xludf.DUMMYFUNCTION("""COMPUTED_VALUE"""),"Q24 Are you aware of different add on courses that are offered by our institution?")</f>
        <v>Q24 Are you aware of different add on courses that are offered by our institution?</v>
      </c>
    </row>
    <row r="2" spans="1:33" ht="15.75" customHeight="1" x14ac:dyDescent="0.25">
      <c r="A2" s="2">
        <f ca="1">IFERROR(__xludf.DUMMYFUNCTION("""COMPUTED_VALUE"""),44517.489862118)</f>
        <v>44517.489862117996</v>
      </c>
      <c r="B2" s="1" t="str">
        <f ca="1">IFERROR(__xludf.DUMMYFUNCTION("""COMPUTED_VALUE"""),"princigahlot9@gmail.com")</f>
        <v>princigahlot9@gmail.com</v>
      </c>
      <c r="C2" s="1" t="str">
        <f ca="1">IFERROR(__xludf.DUMMYFUNCTION("""COMPUTED_VALUE"""),"PRINCI GAHLOT")</f>
        <v>PRINCI GAHLOT</v>
      </c>
      <c r="D2" s="1" t="str">
        <f ca="1">IFERROR(__xludf.DUMMYFUNCTION("""COMPUTED_VALUE"""),"B.A (P)")</f>
        <v>B.A (P)</v>
      </c>
      <c r="E2" s="1" t="str">
        <f ca="1">IFERROR(__xludf.DUMMYFUNCTION("""COMPUTED_VALUE"""),"20/0976")</f>
        <v>20/0976</v>
      </c>
      <c r="F2" s="3">
        <f ca="1">IFERROR(__xludf.DUMMYFUNCTION("""COMPUTED_VALUE"""),8595703308)</f>
        <v>8595703308</v>
      </c>
      <c r="G2" s="1" t="str">
        <f ca="1">IFERROR(__xludf.DUMMYFUNCTION("""COMPUTED_VALUE"""),"New Delhi ")</f>
        <v xml:space="preserve">New Delhi </v>
      </c>
      <c r="H2" s="1" t="str">
        <f ca="1">IFERROR(__xludf.DUMMYFUNCTION("""COMPUTED_VALUE"""),"Yes")</f>
        <v>Yes</v>
      </c>
      <c r="I2" s="1" t="str">
        <f ca="1">IFERROR(__xludf.DUMMYFUNCTION("""COMPUTED_VALUE"""),"Cijo sir ")</f>
        <v xml:space="preserve">Cijo sir </v>
      </c>
      <c r="J2" s="1" t="str">
        <f ca="1">IFERROR(__xludf.DUMMYFUNCTION("""COMPUTED_VALUE"""),"More than 6 hours")</f>
        <v>More than 6 hours</v>
      </c>
      <c r="K2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2" s="1" t="str">
        <f ca="1">IFERROR(__xludf.DUMMYFUNCTION("""COMPUTED_VALUE"""),"Network related disruptions, Lack of physical interaction and personal touch ‘, Students are sometimes less involved/engaged (leave the class in between), Somethings i dont get the things very clear ")</f>
        <v xml:space="preserve">Network related disruptions, Lack of physical interaction and personal touch ‘, Students are sometimes less involved/engaged (leave the class in between), Somethings i dont get the things very clear </v>
      </c>
      <c r="M2" s="1">
        <f ca="1">IFERROR(__xludf.DUMMYFUNCTION("""COMPUTED_VALUE"""),5)</f>
        <v>5</v>
      </c>
      <c r="N2" s="1" t="str">
        <f ca="1">IFERROR(__xludf.DUMMYFUNCTION("""COMPUTED_VALUE"""),"Blended Learning (both)")</f>
        <v>Blended Learning (both)</v>
      </c>
      <c r="O2" s="1" t="str">
        <f ca="1">IFERROR(__xludf.DUMMYFUNCTION("""COMPUTED_VALUE"""),"Satisfactory")</f>
        <v>Satisfactory</v>
      </c>
      <c r="P2" s="1" t="str">
        <f ca="1">IFERROR(__xludf.DUMMYFUNCTION("""COMPUTED_VALUE"""),"Yes")</f>
        <v>Yes</v>
      </c>
      <c r="Q2" s="1" t="str">
        <f ca="1">IFERROR(__xludf.DUMMYFUNCTION("""COMPUTED_VALUE"""),"Yes")</f>
        <v>Yes</v>
      </c>
      <c r="R2" s="1" t="str">
        <f ca="1">IFERROR(__xludf.DUMMYFUNCTION("""COMPUTED_VALUE"""),"Yes")</f>
        <v>Yes</v>
      </c>
      <c r="S2" s="1" t="str">
        <f ca="1">IFERROR(__xludf.DUMMYFUNCTION("""COMPUTED_VALUE"""),"Yes")</f>
        <v>Yes</v>
      </c>
      <c r="T2" s="1" t="str">
        <f ca="1">IFERROR(__xludf.DUMMYFUNCTION("""COMPUTED_VALUE"""),"Yes")</f>
        <v>Yes</v>
      </c>
      <c r="U2" s="1" t="str">
        <f ca="1">IFERROR(__xludf.DUMMYFUNCTION("""COMPUTED_VALUE"""),"Online")</f>
        <v>Online</v>
      </c>
      <c r="V2" s="1" t="str">
        <f ca="1">IFERROR(__xludf.DUMMYFUNCTION("""COMPUTED_VALUE"""),"No")</f>
        <v>No</v>
      </c>
      <c r="W2" s="1" t="str">
        <f ca="1">IFERROR(__xludf.DUMMYFUNCTION("""COMPUTED_VALUE"""),"Yes")</f>
        <v>Yes</v>
      </c>
      <c r="X2" s="1" t="str">
        <f ca="1">IFERROR(__xludf.DUMMYFUNCTION("""COMPUTED_VALUE"""),"Yes")</f>
        <v>Yes</v>
      </c>
      <c r="Y2" s="1" t="str">
        <f ca="1">IFERROR(__xludf.DUMMYFUNCTION("""COMPUTED_VALUE"""),"No")</f>
        <v>No</v>
      </c>
      <c r="Z2" s="1"/>
      <c r="AA2" s="1" t="str">
        <f ca="1">IFERROR(__xludf.DUMMYFUNCTION("""COMPUTED_VALUE"""),"Yes ")</f>
        <v xml:space="preserve">Yes </v>
      </c>
      <c r="AB2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2" s="1" t="str">
        <f ca="1">IFERROR(__xludf.DUMMYFUNCTION("""COMPUTED_VALUE"""),"Meditation every morning for minimum 10 minutes ")</f>
        <v xml:space="preserve">Meditation every morning for minimum 10 minutes </v>
      </c>
      <c r="AD2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2" s="1" t="str">
        <f ca="1">IFERROR(__xludf.DUMMYFUNCTION("""COMPUTED_VALUE"""),"Mild: Symptoms effectively managed at home")</f>
        <v>Mild: Symptoms effectively managed at home</v>
      </c>
      <c r="AF2" s="1" t="str">
        <f ca="1">IFERROR(__xludf.DUMMYFUNCTION("""COMPUTED_VALUE"""),"Second Dose")</f>
        <v>Second Dose</v>
      </c>
      <c r="AG2" s="1" t="str">
        <f ca="1">IFERROR(__xludf.DUMMYFUNCTION("""COMPUTED_VALUE"""),"Yes")</f>
        <v>Yes</v>
      </c>
    </row>
    <row r="3" spans="1:33" ht="15.75" customHeight="1" x14ac:dyDescent="0.25">
      <c r="A3" s="2">
        <f ca="1">IFERROR(__xludf.DUMMYFUNCTION("""COMPUTED_VALUE"""),44517.4923536111)</f>
        <v>44517.492353611102</v>
      </c>
      <c r="B3" s="1" t="str">
        <f ca="1">IFERROR(__xludf.DUMMYFUNCTION("""COMPUTED_VALUE"""),"ishita80602@gmail.com")</f>
        <v>ishita80602@gmail.com</v>
      </c>
      <c r="C3" s="1" t="str">
        <f ca="1">IFERROR(__xludf.DUMMYFUNCTION("""COMPUTED_VALUE"""),"Ishita Taneja")</f>
        <v>Ishita Taneja</v>
      </c>
      <c r="D3" s="1" t="str">
        <f ca="1">IFERROR(__xludf.DUMMYFUNCTION("""COMPUTED_VALUE"""),"B.A (P)")</f>
        <v>B.A (P)</v>
      </c>
      <c r="E3" s="1" t="str">
        <f ca="1">IFERROR(__xludf.DUMMYFUNCTION("""COMPUTED_VALUE"""),"20/0723")</f>
        <v>20/0723</v>
      </c>
      <c r="F3" s="3">
        <f ca="1">IFERROR(__xludf.DUMMYFUNCTION("""COMPUTED_VALUE"""),9310682146)</f>
        <v>9310682146</v>
      </c>
      <c r="G3" s="1" t="str">
        <f ca="1">IFERROR(__xludf.DUMMYFUNCTION("""COMPUTED_VALUE"""),"Delhi")</f>
        <v>Delhi</v>
      </c>
      <c r="H3" s="1" t="str">
        <f ca="1">IFERROR(__xludf.DUMMYFUNCTION("""COMPUTED_VALUE"""),"Yes")</f>
        <v>Yes</v>
      </c>
      <c r="I3" s="1" t="str">
        <f ca="1">IFERROR(__xludf.DUMMYFUNCTION("""COMPUTED_VALUE"""),"Cijo sir (English dept.)")</f>
        <v>Cijo sir (English dept.)</v>
      </c>
      <c r="J3" s="1" t="str">
        <f ca="1">IFERROR(__xludf.DUMMYFUNCTION("""COMPUTED_VALUE"""),"More than 6 hours")</f>
        <v>More than 6 hours</v>
      </c>
      <c r="K3" s="1" t="str">
        <f ca="1">IFERROR(__xludf.DUMMYFUNCTION("""COMPUTED_VALUE"""),"Time saved in travelling")</f>
        <v>Time saved in travelling</v>
      </c>
      <c r="L3" s="1" t="str">
        <f ca="1">IFERROR(__xludf.DUMMYFUNCTION("""COMPUTED_VALUE"""),"Lack of physical interaction and personal touch ‘")</f>
        <v>Lack of physical interaction and personal touch ‘</v>
      </c>
      <c r="M3" s="1">
        <f ca="1">IFERROR(__xludf.DUMMYFUNCTION("""COMPUTED_VALUE"""),8)</f>
        <v>8</v>
      </c>
      <c r="N3" s="1" t="str">
        <f ca="1">IFERROR(__xludf.DUMMYFUNCTION("""COMPUTED_VALUE"""),"Blended Learning (both)")</f>
        <v>Blended Learning (both)</v>
      </c>
      <c r="O3" s="1" t="str">
        <f ca="1">IFERROR(__xludf.DUMMYFUNCTION("""COMPUTED_VALUE"""),"Satisfactory")</f>
        <v>Satisfactory</v>
      </c>
      <c r="P3" s="1" t="str">
        <f ca="1">IFERROR(__xludf.DUMMYFUNCTION("""COMPUTED_VALUE"""),"Yes")</f>
        <v>Yes</v>
      </c>
      <c r="Q3" s="1" t="str">
        <f ca="1">IFERROR(__xludf.DUMMYFUNCTION("""COMPUTED_VALUE"""),"Yes")</f>
        <v>Yes</v>
      </c>
      <c r="R3" s="1" t="str">
        <f ca="1">IFERROR(__xludf.DUMMYFUNCTION("""COMPUTED_VALUE"""),"Yes")</f>
        <v>Yes</v>
      </c>
      <c r="S3" s="1" t="str">
        <f ca="1">IFERROR(__xludf.DUMMYFUNCTION("""COMPUTED_VALUE"""),"Yes")</f>
        <v>Yes</v>
      </c>
      <c r="T3" s="1" t="str">
        <f ca="1">IFERROR(__xludf.DUMMYFUNCTION("""COMPUTED_VALUE"""),"Yes")</f>
        <v>Yes</v>
      </c>
      <c r="U3" s="1" t="str">
        <f ca="1">IFERROR(__xludf.DUMMYFUNCTION("""COMPUTED_VALUE"""),"Offline")</f>
        <v>Offline</v>
      </c>
      <c r="V3" s="1" t="str">
        <f ca="1">IFERROR(__xludf.DUMMYFUNCTION("""COMPUTED_VALUE"""),"No")</f>
        <v>No</v>
      </c>
      <c r="W3" s="1" t="str">
        <f ca="1">IFERROR(__xludf.DUMMYFUNCTION("""COMPUTED_VALUE"""),"Yes")</f>
        <v>Yes</v>
      </c>
      <c r="X3" s="1" t="str">
        <f ca="1">IFERROR(__xludf.DUMMYFUNCTION("""COMPUTED_VALUE"""),"No")</f>
        <v>No</v>
      </c>
      <c r="Y3" s="1" t="str">
        <f ca="1">IFERROR(__xludf.DUMMYFUNCTION("""COMPUTED_VALUE"""),"Yes")</f>
        <v>Yes</v>
      </c>
      <c r="Z3" s="1" t="str">
        <f ca="1">IFERROR(__xludf.DUMMYFUNCTION("""COMPUTED_VALUE"""),"Not as such, but maybe some workshops can help.")</f>
        <v>Not as such, but maybe some workshops can help.</v>
      </c>
      <c r="AA3" s="1" t="str">
        <f ca="1">IFERROR(__xludf.DUMMYFUNCTION("""COMPUTED_VALUE"""),"Yes")</f>
        <v>Yes</v>
      </c>
      <c r="AB3" s="1" t="str">
        <f ca="1">IFERROR(__xludf.DUMMYFUNCTION("""COMPUTED_VALUE"""),"None")</f>
        <v>None</v>
      </c>
      <c r="AC3" s="1" t="str">
        <f ca="1">IFERROR(__xludf.DUMMYFUNCTION("""COMPUTED_VALUE"""),"Getting involved in co curricular activities.")</f>
        <v>Getting involved in co curricular activities.</v>
      </c>
      <c r="AD3" s="1" t="str">
        <f ca="1">IFERROR(__xludf.DUMMYFUNCTION("""COMPUTED_VALUE"""),"None")</f>
        <v>None</v>
      </c>
      <c r="AE3" s="1" t="str">
        <f ca="1">IFERROR(__xludf.DUMMYFUNCTION("""COMPUTED_VALUE"""),"None")</f>
        <v>None</v>
      </c>
      <c r="AF3" s="1" t="str">
        <f ca="1">IFERROR(__xludf.DUMMYFUNCTION("""COMPUTED_VALUE"""),"Second Dose")</f>
        <v>Second Dose</v>
      </c>
      <c r="AG3" s="1" t="str">
        <f ca="1">IFERROR(__xludf.DUMMYFUNCTION("""COMPUTED_VALUE"""),"Yes")</f>
        <v>Yes</v>
      </c>
    </row>
    <row r="4" spans="1:33" ht="15.75" customHeight="1" x14ac:dyDescent="0.25">
      <c r="A4" s="2">
        <f ca="1">IFERROR(__xludf.DUMMYFUNCTION("""COMPUTED_VALUE"""),44517.4926817824)</f>
        <v>44517.492681782402</v>
      </c>
      <c r="B4" s="1" t="str">
        <f ca="1">IFERROR(__xludf.DUMMYFUNCTION("""COMPUTED_VALUE"""),"jasleensabharwal9@gmail.com")</f>
        <v>jasleensabharwal9@gmail.com</v>
      </c>
      <c r="C4" s="1" t="str">
        <f ca="1">IFERROR(__xludf.DUMMYFUNCTION("""COMPUTED_VALUE"""),"Jasleen Sabharwal")</f>
        <v>Jasleen Sabharwal</v>
      </c>
      <c r="D4" s="1" t="str">
        <f ca="1">IFERROR(__xludf.DUMMYFUNCTION("""COMPUTED_VALUE"""),"B.A (P)")</f>
        <v>B.A (P)</v>
      </c>
      <c r="E4" s="1" t="str">
        <f ca="1">IFERROR(__xludf.DUMMYFUNCTION("""COMPUTED_VALUE"""),"20/0721")</f>
        <v>20/0721</v>
      </c>
      <c r="F4" s="3">
        <f ca="1">IFERROR(__xludf.DUMMYFUNCTION("""COMPUTED_VALUE"""),9654110986)</f>
        <v>9654110986</v>
      </c>
      <c r="G4" s="1" t="str">
        <f ca="1">IFERROR(__xludf.DUMMYFUNCTION("""COMPUTED_VALUE"""),"New Delhi ")</f>
        <v xml:space="preserve">New Delhi </v>
      </c>
      <c r="H4" s="1" t="str">
        <f ca="1">IFERROR(__xludf.DUMMYFUNCTION("""COMPUTED_VALUE"""),"Yes")</f>
        <v>Yes</v>
      </c>
      <c r="I4" s="1" t="str">
        <f ca="1">IFERROR(__xludf.DUMMYFUNCTION("""COMPUTED_VALUE"""),"Cijo")</f>
        <v>Cijo</v>
      </c>
      <c r="J4" s="1" t="str">
        <f ca="1">IFERROR(__xludf.DUMMYFUNCTION("""COMPUTED_VALUE"""),"4-5 hours")</f>
        <v>4-5 hours</v>
      </c>
      <c r="K4" s="1" t="str">
        <f ca="1">IFERROR(__xludf.DUMMYFUNCTION("""COMPUTED_VALUE"""),"Time saved in travelling")</f>
        <v>Time saved in travelling</v>
      </c>
      <c r="L4" s="1" t="str">
        <f ca="1">IFERROR(__xludf.DUMMYFUNCTION("""COMPUTED_VALUE"""),"Network related disruptions")</f>
        <v>Network related disruptions</v>
      </c>
      <c r="M4" s="1">
        <f ca="1">IFERROR(__xludf.DUMMYFUNCTION("""COMPUTED_VALUE"""),8)</f>
        <v>8</v>
      </c>
      <c r="N4" s="1" t="str">
        <f ca="1">IFERROR(__xludf.DUMMYFUNCTION("""COMPUTED_VALUE"""),"Online")</f>
        <v>Online</v>
      </c>
      <c r="O4" s="1" t="str">
        <f ca="1">IFERROR(__xludf.DUMMYFUNCTION("""COMPUTED_VALUE"""),"Satisfactory")</f>
        <v>Satisfactory</v>
      </c>
      <c r="P4" s="1" t="str">
        <f ca="1">IFERROR(__xludf.DUMMYFUNCTION("""COMPUTED_VALUE"""),"Yes")</f>
        <v>Yes</v>
      </c>
      <c r="Q4" s="1" t="str">
        <f ca="1">IFERROR(__xludf.DUMMYFUNCTION("""COMPUTED_VALUE"""),"Yes")</f>
        <v>Yes</v>
      </c>
      <c r="R4" s="1" t="str">
        <f ca="1">IFERROR(__xludf.DUMMYFUNCTION("""COMPUTED_VALUE"""),"Yes")</f>
        <v>Yes</v>
      </c>
      <c r="S4" s="1" t="str">
        <f ca="1">IFERROR(__xludf.DUMMYFUNCTION("""COMPUTED_VALUE"""),"Yes")</f>
        <v>Yes</v>
      </c>
      <c r="T4" s="1" t="str">
        <f ca="1">IFERROR(__xludf.DUMMYFUNCTION("""COMPUTED_VALUE"""),"Yes")</f>
        <v>Yes</v>
      </c>
      <c r="U4" s="1" t="str">
        <f ca="1">IFERROR(__xludf.DUMMYFUNCTION("""COMPUTED_VALUE"""),"Offline")</f>
        <v>Offline</v>
      </c>
      <c r="V4" s="1" t="str">
        <f ca="1">IFERROR(__xludf.DUMMYFUNCTION("""COMPUTED_VALUE"""),"Yes")</f>
        <v>Yes</v>
      </c>
      <c r="W4" s="1" t="str">
        <f ca="1">IFERROR(__xludf.DUMMYFUNCTION("""COMPUTED_VALUE"""),"Yes")</f>
        <v>Yes</v>
      </c>
      <c r="X4" s="1" t="str">
        <f ca="1">IFERROR(__xludf.DUMMYFUNCTION("""COMPUTED_VALUE"""),"Yes")</f>
        <v>Yes</v>
      </c>
      <c r="Y4" s="1" t="str">
        <f ca="1">IFERROR(__xludf.DUMMYFUNCTION("""COMPUTED_VALUE"""),"Yes")</f>
        <v>Yes</v>
      </c>
      <c r="Z4" s="1" t="str">
        <f ca="1">IFERROR(__xludf.DUMMYFUNCTION("""COMPUTED_VALUE"""),"No")</f>
        <v>No</v>
      </c>
      <c r="AA4" s="1" t="str">
        <f ca="1">IFERROR(__xludf.DUMMYFUNCTION("""COMPUTED_VALUE"""),"No")</f>
        <v>No</v>
      </c>
      <c r="AB4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4" s="1" t="str">
        <f ca="1">IFERROR(__xludf.DUMMYFUNCTION("""COMPUTED_VALUE"""),"Meditation ")</f>
        <v xml:space="preserve">Meditation </v>
      </c>
      <c r="AD4" s="1" t="str">
        <f ca="1">IFERROR(__xludf.DUMMYFUNCTION("""COMPUTED_VALUE"""),"None")</f>
        <v>None</v>
      </c>
      <c r="AE4" s="1" t="str">
        <f ca="1">IFERROR(__xludf.DUMMYFUNCTION("""COMPUTED_VALUE"""),"None")</f>
        <v>None</v>
      </c>
      <c r="AF4" s="1" t="str">
        <f ca="1">IFERROR(__xludf.DUMMYFUNCTION("""COMPUTED_VALUE"""),"Second Dose")</f>
        <v>Second Dose</v>
      </c>
      <c r="AG4" s="1" t="str">
        <f ca="1">IFERROR(__xludf.DUMMYFUNCTION("""COMPUTED_VALUE"""),"Yes")</f>
        <v>Yes</v>
      </c>
    </row>
    <row r="5" spans="1:33" ht="15.75" customHeight="1" x14ac:dyDescent="0.25">
      <c r="A5" s="2">
        <f ca="1">IFERROR(__xludf.DUMMYFUNCTION("""COMPUTED_VALUE"""),44517.499493449)</f>
        <v>44517.499493449002</v>
      </c>
      <c r="B5" s="1" t="str">
        <f ca="1">IFERROR(__xludf.DUMMYFUNCTION("""COMPUTED_VALUE"""),"riyakhurana624@gmail.com")</f>
        <v>riyakhurana624@gmail.com</v>
      </c>
      <c r="C5" s="1" t="str">
        <f ca="1">IFERROR(__xludf.DUMMYFUNCTION("""COMPUTED_VALUE"""),"riya khurana")</f>
        <v>riya khurana</v>
      </c>
      <c r="D5" s="1" t="str">
        <f ca="1">IFERROR(__xludf.DUMMYFUNCTION("""COMPUTED_VALUE"""),"B.A (P)")</f>
        <v>B.A (P)</v>
      </c>
      <c r="E5" s="1" t="str">
        <f ca="1">IFERROR(__xludf.DUMMYFUNCTION("""COMPUTED_VALUE"""),"20/0919")</f>
        <v>20/0919</v>
      </c>
      <c r="F5" s="3">
        <f ca="1">IFERROR(__xludf.DUMMYFUNCTION("""COMPUTED_VALUE"""),7011401171)</f>
        <v>7011401171</v>
      </c>
      <c r="G5" s="1" t="str">
        <f ca="1">IFERROR(__xludf.DUMMYFUNCTION("""COMPUTED_VALUE"""),"Delhi")</f>
        <v>Delhi</v>
      </c>
      <c r="H5" s="1" t="str">
        <f ca="1">IFERROR(__xludf.DUMMYFUNCTION("""COMPUTED_VALUE"""),"No")</f>
        <v>No</v>
      </c>
      <c r="I5" s="1" t="str">
        <f ca="1">IFERROR(__xludf.DUMMYFUNCTION("""COMPUTED_VALUE"""),"Cijo")</f>
        <v>Cijo</v>
      </c>
      <c r="J5" s="1" t="str">
        <f ca="1">IFERROR(__xludf.DUMMYFUNCTION("""COMPUTED_VALUE"""),"4-5 hours")</f>
        <v>4-5 hours</v>
      </c>
      <c r="K5" s="1" t="str">
        <f ca="1">IFERROR(__xludf.DUMMYFUNCTION("""COMPUTED_VALUE"""),"Time saved in travelling")</f>
        <v>Time saved in travelling</v>
      </c>
      <c r="L5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5" s="1">
        <f ca="1">IFERROR(__xludf.DUMMYFUNCTION("""COMPUTED_VALUE"""),1)</f>
        <v>1</v>
      </c>
      <c r="N5" s="1" t="str">
        <f ca="1">IFERROR(__xludf.DUMMYFUNCTION("""COMPUTED_VALUE"""),"Offline")</f>
        <v>Offline</v>
      </c>
      <c r="O5" s="1" t="str">
        <f ca="1">IFERROR(__xludf.DUMMYFUNCTION("""COMPUTED_VALUE"""),"Not Satisfactory")</f>
        <v>Not Satisfactory</v>
      </c>
      <c r="P5" s="1" t="str">
        <f ca="1">IFERROR(__xludf.DUMMYFUNCTION("""COMPUTED_VALUE"""),"Yes")</f>
        <v>Yes</v>
      </c>
      <c r="Q5" s="1" t="str">
        <f ca="1">IFERROR(__xludf.DUMMYFUNCTION("""COMPUTED_VALUE"""),"Yes")</f>
        <v>Yes</v>
      </c>
      <c r="R5" s="1" t="str">
        <f ca="1">IFERROR(__xludf.DUMMYFUNCTION("""COMPUTED_VALUE"""),"No")</f>
        <v>No</v>
      </c>
      <c r="S5" s="1" t="str">
        <f ca="1">IFERROR(__xludf.DUMMYFUNCTION("""COMPUTED_VALUE"""),"No")</f>
        <v>No</v>
      </c>
      <c r="T5" s="1" t="str">
        <f ca="1">IFERROR(__xludf.DUMMYFUNCTION("""COMPUTED_VALUE"""),"Yes")</f>
        <v>Yes</v>
      </c>
      <c r="U5" s="1" t="str">
        <f ca="1">IFERROR(__xludf.DUMMYFUNCTION("""COMPUTED_VALUE"""),"Offline")</f>
        <v>Offline</v>
      </c>
      <c r="V5" s="1" t="str">
        <f ca="1">IFERROR(__xludf.DUMMYFUNCTION("""COMPUTED_VALUE"""),"No")</f>
        <v>No</v>
      </c>
      <c r="W5" s="1" t="str">
        <f ca="1">IFERROR(__xludf.DUMMYFUNCTION("""COMPUTED_VALUE"""),"Yes")</f>
        <v>Yes</v>
      </c>
      <c r="X5" s="1" t="str">
        <f ca="1">IFERROR(__xludf.DUMMYFUNCTION("""COMPUTED_VALUE"""),"Yes")</f>
        <v>Yes</v>
      </c>
      <c r="Y5" s="1" t="str">
        <f ca="1">IFERROR(__xludf.DUMMYFUNCTION("""COMPUTED_VALUE"""),"No")</f>
        <v>No</v>
      </c>
      <c r="Z5" s="1" t="str">
        <f ca="1">IFERROR(__xludf.DUMMYFUNCTION("""COMPUTED_VALUE"""),"No")</f>
        <v>No</v>
      </c>
      <c r="AA5" s="1" t="str">
        <f ca="1">IFERROR(__xludf.DUMMYFUNCTION("""COMPUTED_VALUE"""),"No")</f>
        <v>No</v>
      </c>
      <c r="AB5" s="1" t="str">
        <f ca="1">IFERROR(__xludf.DUMMYFUNCTION("""COMPUTED_VALUE"""),"None")</f>
        <v>None</v>
      </c>
      <c r="AC5" s="1"/>
      <c r="AD5" s="1" t="str">
        <f ca="1">IFERROR(__xludf.DUMMYFUNCTION("""COMPUTED_VALUE"""),"None")</f>
        <v>None</v>
      </c>
      <c r="AE5" s="1" t="str">
        <f ca="1">IFERROR(__xludf.DUMMYFUNCTION("""COMPUTED_VALUE"""),"None")</f>
        <v>None</v>
      </c>
      <c r="AF5" s="1" t="str">
        <f ca="1">IFERROR(__xludf.DUMMYFUNCTION("""COMPUTED_VALUE"""),"Second Dose")</f>
        <v>Second Dose</v>
      </c>
      <c r="AG5" s="1" t="str">
        <f ca="1">IFERROR(__xludf.DUMMYFUNCTION("""COMPUTED_VALUE"""),"No")</f>
        <v>No</v>
      </c>
    </row>
    <row r="6" spans="1:33" ht="15.75" customHeight="1" x14ac:dyDescent="0.25">
      <c r="A6" s="2">
        <f ca="1">IFERROR(__xludf.DUMMYFUNCTION("""COMPUTED_VALUE"""),44517.4998275925)</f>
        <v>44517.499827592503</v>
      </c>
      <c r="B6" s="1" t="str">
        <f ca="1">IFERROR(__xludf.DUMMYFUNCTION("""COMPUTED_VALUE"""),"ishikabhasker@gmail.com")</f>
        <v>ishikabhasker@gmail.com</v>
      </c>
      <c r="C6" s="1" t="str">
        <f ca="1">IFERROR(__xludf.DUMMYFUNCTION("""COMPUTED_VALUE"""),"Ishika Bhaskar ")</f>
        <v xml:space="preserve">Ishika Bhaskar </v>
      </c>
      <c r="D6" s="1" t="str">
        <f ca="1">IFERROR(__xludf.DUMMYFUNCTION("""COMPUTED_VALUE"""),"B.A (P)")</f>
        <v>B.A (P)</v>
      </c>
      <c r="E6" s="1" t="str">
        <f ca="1">IFERROR(__xludf.DUMMYFUNCTION("""COMPUTED_VALUE"""),"20/0923")</f>
        <v>20/0923</v>
      </c>
      <c r="F6" s="3">
        <f ca="1">IFERROR(__xludf.DUMMYFUNCTION("""COMPUTED_VALUE"""),9310687521)</f>
        <v>9310687521</v>
      </c>
      <c r="G6" s="1" t="str">
        <f ca="1">IFERROR(__xludf.DUMMYFUNCTION("""COMPUTED_VALUE"""),"Delhi ")</f>
        <v xml:space="preserve">Delhi </v>
      </c>
      <c r="H6" s="1" t="str">
        <f ca="1">IFERROR(__xludf.DUMMYFUNCTION("""COMPUTED_VALUE"""),"Yes")</f>
        <v>Yes</v>
      </c>
      <c r="I6" s="1" t="str">
        <f ca="1">IFERROR(__xludf.DUMMYFUNCTION("""COMPUTED_VALUE"""),"Cijo joy ")</f>
        <v xml:space="preserve">Cijo joy </v>
      </c>
      <c r="J6" s="1" t="str">
        <f ca="1">IFERROR(__xludf.DUMMYFUNCTION("""COMPUTED_VALUE"""),"5-6 hours")</f>
        <v>5-6 hours</v>
      </c>
      <c r="K6" s="1" t="str">
        <f ca="1">IFERROR(__xludf.DUMMYFUNCTION("""COMPUTED_VALUE"""),"Time saved in travelling")</f>
        <v>Time saved in travelling</v>
      </c>
      <c r="L6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M6" s="1">
        <f ca="1">IFERROR(__xludf.DUMMYFUNCTION("""COMPUTED_VALUE"""),8)</f>
        <v>8</v>
      </c>
      <c r="N6" s="1" t="str">
        <f ca="1">IFERROR(__xludf.DUMMYFUNCTION("""COMPUTED_VALUE"""),"Blended Learning (both)")</f>
        <v>Blended Learning (both)</v>
      </c>
      <c r="O6" s="1" t="str">
        <f ca="1">IFERROR(__xludf.DUMMYFUNCTION("""COMPUTED_VALUE"""),"Satisfactory")</f>
        <v>Satisfactory</v>
      </c>
      <c r="P6" s="1" t="str">
        <f ca="1">IFERROR(__xludf.DUMMYFUNCTION("""COMPUTED_VALUE"""),"Yes")</f>
        <v>Yes</v>
      </c>
      <c r="Q6" s="1" t="str">
        <f ca="1">IFERROR(__xludf.DUMMYFUNCTION("""COMPUTED_VALUE"""),"Yes")</f>
        <v>Yes</v>
      </c>
      <c r="R6" s="1" t="str">
        <f ca="1">IFERROR(__xludf.DUMMYFUNCTION("""COMPUTED_VALUE"""),"Yes")</f>
        <v>Yes</v>
      </c>
      <c r="S6" s="1"/>
      <c r="T6" s="1" t="str">
        <f ca="1">IFERROR(__xludf.DUMMYFUNCTION("""COMPUTED_VALUE"""),"Yes")</f>
        <v>Yes</v>
      </c>
      <c r="U6" s="1" t="str">
        <f ca="1">IFERROR(__xludf.DUMMYFUNCTION("""COMPUTED_VALUE"""),"Offline")</f>
        <v>Offline</v>
      </c>
      <c r="V6" s="1" t="str">
        <f ca="1">IFERROR(__xludf.DUMMYFUNCTION("""COMPUTED_VALUE"""),"No")</f>
        <v>No</v>
      </c>
      <c r="W6" s="1" t="str">
        <f ca="1">IFERROR(__xludf.DUMMYFUNCTION("""COMPUTED_VALUE"""),"Yes")</f>
        <v>Yes</v>
      </c>
      <c r="X6" s="1" t="str">
        <f ca="1">IFERROR(__xludf.DUMMYFUNCTION("""COMPUTED_VALUE"""),"Yes")</f>
        <v>Yes</v>
      </c>
      <c r="Y6" s="1" t="str">
        <f ca="1">IFERROR(__xludf.DUMMYFUNCTION("""COMPUTED_VALUE"""),"Yes")</f>
        <v>Yes</v>
      </c>
      <c r="Z6" s="1" t="str">
        <f ca="1">IFERROR(__xludf.DUMMYFUNCTION("""COMPUTED_VALUE"""),"Yes")</f>
        <v>Yes</v>
      </c>
      <c r="AA6" s="1" t="str">
        <f ca="1">IFERROR(__xludf.DUMMYFUNCTION("""COMPUTED_VALUE"""),"Yes")</f>
        <v>Yes</v>
      </c>
      <c r="AB6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6" s="1" t="str">
        <f ca="1">IFERROR(__xludf.DUMMYFUNCTION("""COMPUTED_VALUE"""),"Going out for walk")</f>
        <v>Going out for walk</v>
      </c>
      <c r="AD6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6" s="1" t="str">
        <f ca="1">IFERROR(__xludf.DUMMYFUNCTION("""COMPUTED_VALUE"""),"Mild: Symptoms effectively managed at home")</f>
        <v>Mild: Symptoms effectively managed at home</v>
      </c>
      <c r="AF6" s="1" t="str">
        <f ca="1">IFERROR(__xludf.DUMMYFUNCTION("""COMPUTED_VALUE"""),"Second Dose")</f>
        <v>Second Dose</v>
      </c>
      <c r="AG6" s="1" t="str">
        <f ca="1">IFERROR(__xludf.DUMMYFUNCTION("""COMPUTED_VALUE"""),"Yes")</f>
        <v>Yes</v>
      </c>
    </row>
    <row r="7" spans="1:33" ht="15.75" customHeight="1" x14ac:dyDescent="0.25">
      <c r="A7" s="2">
        <f ca="1">IFERROR(__xludf.DUMMYFUNCTION("""COMPUTED_VALUE"""),44517.5276739236)</f>
        <v>44517.5276739236</v>
      </c>
      <c r="B7" s="1" t="str">
        <f ca="1">IFERROR(__xludf.DUMMYFUNCTION("""COMPUTED_VALUE"""),"2001ananya2001@gmail.com")</f>
        <v>2001ananya2001@gmail.com</v>
      </c>
      <c r="C7" s="1" t="str">
        <f ca="1">IFERROR(__xludf.DUMMYFUNCTION("""COMPUTED_VALUE"""),"Ananya Sharma")</f>
        <v>Ananya Sharma</v>
      </c>
      <c r="D7" s="1" t="str">
        <f ca="1">IFERROR(__xludf.DUMMYFUNCTION("""COMPUTED_VALUE"""),"B.A (P)")</f>
        <v>B.A (P)</v>
      </c>
      <c r="E7" s="1" t="str">
        <f ca="1">IFERROR(__xludf.DUMMYFUNCTION("""COMPUTED_VALUE"""),"Shyama Prasad Mukherji College ")</f>
        <v xml:space="preserve">Shyama Prasad Mukherji College </v>
      </c>
      <c r="F7" s="3">
        <f ca="1">IFERROR(__xludf.DUMMYFUNCTION("""COMPUTED_VALUE"""),8447574699)</f>
        <v>8447574699</v>
      </c>
      <c r="G7" s="1" t="str">
        <f ca="1">IFERROR(__xludf.DUMMYFUNCTION("""COMPUTED_VALUE"""),"Delhi")</f>
        <v>Delhi</v>
      </c>
      <c r="H7" s="1" t="str">
        <f ca="1">IFERROR(__xludf.DUMMYFUNCTION("""COMPUTED_VALUE"""),"Yes")</f>
        <v>Yes</v>
      </c>
      <c r="I7" s="1" t="str">
        <f ca="1">IFERROR(__xludf.DUMMYFUNCTION("""COMPUTED_VALUE"""),"Cijo")</f>
        <v>Cijo</v>
      </c>
      <c r="J7" s="1" t="str">
        <f ca="1">IFERROR(__xludf.DUMMYFUNCTION("""COMPUTED_VALUE"""),"4-5 hours")</f>
        <v>4-5 hours</v>
      </c>
      <c r="K7" s="1" t="str">
        <f ca="1">IFERROR(__xludf.DUMMYFUNCTION("""COMPUTED_VALUE"""),"Time saved in travelling")</f>
        <v>Time saved in travelling</v>
      </c>
      <c r="L7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M7" s="1">
        <f ca="1">IFERROR(__xludf.DUMMYFUNCTION("""COMPUTED_VALUE"""),7)</f>
        <v>7</v>
      </c>
      <c r="N7" s="1" t="str">
        <f ca="1">IFERROR(__xludf.DUMMYFUNCTION("""COMPUTED_VALUE"""),"Blended Learning (both)")</f>
        <v>Blended Learning (both)</v>
      </c>
      <c r="O7" s="1" t="str">
        <f ca="1">IFERROR(__xludf.DUMMYFUNCTION("""COMPUTED_VALUE"""),"Compulsion due to pandemic")</f>
        <v>Compulsion due to pandemic</v>
      </c>
      <c r="P7" s="1" t="str">
        <f ca="1">IFERROR(__xludf.DUMMYFUNCTION("""COMPUTED_VALUE"""),"Yes")</f>
        <v>Yes</v>
      </c>
      <c r="Q7" s="1" t="str">
        <f ca="1">IFERROR(__xludf.DUMMYFUNCTION("""COMPUTED_VALUE"""),"Yes")</f>
        <v>Yes</v>
      </c>
      <c r="R7" s="1" t="str">
        <f ca="1">IFERROR(__xludf.DUMMYFUNCTION("""COMPUTED_VALUE"""),"Yes")</f>
        <v>Yes</v>
      </c>
      <c r="S7" s="1" t="str">
        <f ca="1">IFERROR(__xludf.DUMMYFUNCTION("""COMPUTED_VALUE"""),"Yes")</f>
        <v>Yes</v>
      </c>
      <c r="T7" s="1" t="str">
        <f ca="1">IFERROR(__xludf.DUMMYFUNCTION("""COMPUTED_VALUE"""),"Yes")</f>
        <v>Yes</v>
      </c>
      <c r="U7" s="1" t="str">
        <f ca="1">IFERROR(__xludf.DUMMYFUNCTION("""COMPUTED_VALUE"""),"Online")</f>
        <v>Online</v>
      </c>
      <c r="V7" s="1" t="str">
        <f ca="1">IFERROR(__xludf.DUMMYFUNCTION("""COMPUTED_VALUE"""),"No")</f>
        <v>No</v>
      </c>
      <c r="W7" s="1" t="str">
        <f ca="1">IFERROR(__xludf.DUMMYFUNCTION("""COMPUTED_VALUE"""),"Yes")</f>
        <v>Yes</v>
      </c>
      <c r="X7" s="1" t="str">
        <f ca="1">IFERROR(__xludf.DUMMYFUNCTION("""COMPUTED_VALUE"""),"Yes")</f>
        <v>Yes</v>
      </c>
      <c r="Y7" s="1" t="str">
        <f ca="1">IFERROR(__xludf.DUMMYFUNCTION("""COMPUTED_VALUE"""),"Yes")</f>
        <v>Yes</v>
      </c>
      <c r="Z7" s="1"/>
      <c r="AA7" s="1"/>
      <c r="AB7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7" s="1"/>
      <c r="AD7" s="1" t="str">
        <f ca="1">IFERROR(__xludf.DUMMYFUNCTION("""COMPUTED_VALUE"""),"None")</f>
        <v>None</v>
      </c>
      <c r="AE7" s="1" t="str">
        <f ca="1">IFERROR(__xludf.DUMMYFUNCTION("""COMPUTED_VALUE"""),"None")</f>
        <v>None</v>
      </c>
      <c r="AF7" s="1" t="str">
        <f ca="1">IFERROR(__xludf.DUMMYFUNCTION("""COMPUTED_VALUE"""),"Second Dose")</f>
        <v>Second Dose</v>
      </c>
      <c r="AG7" s="1" t="str">
        <f ca="1">IFERROR(__xludf.DUMMYFUNCTION("""COMPUTED_VALUE"""),"Yes")</f>
        <v>Yes</v>
      </c>
    </row>
    <row r="8" spans="1:33" ht="15.75" customHeight="1" x14ac:dyDescent="0.25">
      <c r="A8" s="2">
        <f ca="1">IFERROR(__xludf.DUMMYFUNCTION("""COMPUTED_VALUE"""),44517.5591453588)</f>
        <v>44517.559145358799</v>
      </c>
      <c r="B8" s="1" t="str">
        <f ca="1">IFERROR(__xludf.DUMMYFUNCTION("""COMPUTED_VALUE"""),"skhusshh@gmail.com")</f>
        <v>skhusshh@gmail.com</v>
      </c>
      <c r="C8" s="1" t="str">
        <f ca="1">IFERROR(__xludf.DUMMYFUNCTION("""COMPUTED_VALUE"""),"Khushboo")</f>
        <v>Khushboo</v>
      </c>
      <c r="D8" s="1" t="str">
        <f ca="1">IFERROR(__xludf.DUMMYFUNCTION("""COMPUTED_VALUE"""),"B.A (P)")</f>
        <v>B.A (P)</v>
      </c>
      <c r="E8" s="1" t="str">
        <f ca="1">IFERROR(__xludf.DUMMYFUNCTION("""COMPUTED_VALUE"""),"20/0791")</f>
        <v>20/0791</v>
      </c>
      <c r="F8" s="3">
        <f ca="1">IFERROR(__xludf.DUMMYFUNCTION("""COMPUTED_VALUE"""),8929529250)</f>
        <v>8929529250</v>
      </c>
      <c r="G8" s="1" t="str">
        <f ca="1">IFERROR(__xludf.DUMMYFUNCTION("""COMPUTED_VALUE"""),"Delhi")</f>
        <v>Delhi</v>
      </c>
      <c r="H8" s="1" t="str">
        <f ca="1">IFERROR(__xludf.DUMMYFUNCTION("""COMPUTED_VALUE"""),"Yes")</f>
        <v>Yes</v>
      </c>
      <c r="I8" s="1" t="str">
        <f ca="1">IFERROR(__xludf.DUMMYFUNCTION("""COMPUTED_VALUE"""),"Cijo")</f>
        <v>Cijo</v>
      </c>
      <c r="J8" s="1" t="str">
        <f ca="1">IFERROR(__xludf.DUMMYFUNCTION("""COMPUTED_VALUE"""),"4-5 hours")</f>
        <v>4-5 hours</v>
      </c>
      <c r="K8" s="1" t="str">
        <f ca="1">IFERROR(__xludf.DUMMYFUNCTION("""COMPUTED_VALUE"""),"Convenience to outstation students")</f>
        <v>Convenience to outstation students</v>
      </c>
      <c r="L8" s="1" t="str">
        <f ca="1">IFERROR(__xludf.DUMMYFUNCTION("""COMPUTED_VALUE"""),"Lack of physical interaction and personal touch ‘")</f>
        <v>Lack of physical interaction and personal touch ‘</v>
      </c>
      <c r="M8" s="1">
        <f ca="1">IFERROR(__xludf.DUMMYFUNCTION("""COMPUTED_VALUE"""),6)</f>
        <v>6</v>
      </c>
      <c r="N8" s="1" t="str">
        <f ca="1">IFERROR(__xludf.DUMMYFUNCTION("""COMPUTED_VALUE"""),"Offline")</f>
        <v>Offline</v>
      </c>
      <c r="O8" s="1" t="str">
        <f ca="1">IFERROR(__xludf.DUMMYFUNCTION("""COMPUTED_VALUE"""),"Compulsion due to pandemic")</f>
        <v>Compulsion due to pandemic</v>
      </c>
      <c r="P8" s="1" t="str">
        <f ca="1">IFERROR(__xludf.DUMMYFUNCTION("""COMPUTED_VALUE"""),"Yes")</f>
        <v>Yes</v>
      </c>
      <c r="Q8" s="1" t="str">
        <f ca="1">IFERROR(__xludf.DUMMYFUNCTION("""COMPUTED_VALUE"""),"Yes")</f>
        <v>Yes</v>
      </c>
      <c r="R8" s="1" t="str">
        <f ca="1">IFERROR(__xludf.DUMMYFUNCTION("""COMPUTED_VALUE"""),"No")</f>
        <v>No</v>
      </c>
      <c r="S8" s="1" t="str">
        <f ca="1">IFERROR(__xludf.DUMMYFUNCTION("""COMPUTED_VALUE"""),"No")</f>
        <v>No</v>
      </c>
      <c r="T8" s="1" t="str">
        <f ca="1">IFERROR(__xludf.DUMMYFUNCTION("""COMPUTED_VALUE"""),"Yes")</f>
        <v>Yes</v>
      </c>
      <c r="U8" s="1" t="str">
        <f ca="1">IFERROR(__xludf.DUMMYFUNCTION("""COMPUTED_VALUE"""),"Online")</f>
        <v>Online</v>
      </c>
      <c r="V8" s="1" t="str">
        <f ca="1">IFERROR(__xludf.DUMMYFUNCTION("""COMPUTED_VALUE"""),"No")</f>
        <v>No</v>
      </c>
      <c r="W8" s="1" t="str">
        <f ca="1">IFERROR(__xludf.DUMMYFUNCTION("""COMPUTED_VALUE"""),"Yes")</f>
        <v>Yes</v>
      </c>
      <c r="X8" s="1" t="str">
        <f ca="1">IFERROR(__xludf.DUMMYFUNCTION("""COMPUTED_VALUE"""),"Yes")</f>
        <v>Yes</v>
      </c>
      <c r="Y8" s="1" t="str">
        <f ca="1">IFERROR(__xludf.DUMMYFUNCTION("""COMPUTED_VALUE"""),"No")</f>
        <v>No</v>
      </c>
      <c r="Z8" s="1" t="str">
        <f ca="1">IFERROR(__xludf.DUMMYFUNCTION("""COMPUTED_VALUE"""),"No")</f>
        <v>No</v>
      </c>
      <c r="AA8" s="1" t="str">
        <f ca="1">IFERROR(__xludf.DUMMYFUNCTION("""COMPUTED_VALUE"""),"Yes")</f>
        <v>Yes</v>
      </c>
      <c r="AB8" s="1" t="str">
        <f ca="1">IFERROR(__xludf.DUMMYFUNCTION("""COMPUTED_VALUE"""),"None")</f>
        <v>None</v>
      </c>
      <c r="AC8" s="1"/>
      <c r="AD8" s="1"/>
      <c r="AE8" s="1" t="str">
        <f ca="1">IFERROR(__xludf.DUMMYFUNCTION("""COMPUTED_VALUE"""),"Mild: Symptoms effectively managed at home")</f>
        <v>Mild: Symptoms effectively managed at home</v>
      </c>
      <c r="AF8" s="1" t="str">
        <f ca="1">IFERROR(__xludf.DUMMYFUNCTION("""COMPUTED_VALUE"""),"First Dose")</f>
        <v>First Dose</v>
      </c>
      <c r="AG8" s="1" t="str">
        <f ca="1">IFERROR(__xludf.DUMMYFUNCTION("""COMPUTED_VALUE"""),"No")</f>
        <v>No</v>
      </c>
    </row>
    <row r="9" spans="1:33" ht="15.75" customHeight="1" x14ac:dyDescent="0.25">
      <c r="A9" s="2">
        <f ca="1">IFERROR(__xludf.DUMMYFUNCTION("""COMPUTED_VALUE"""),44517.7081404629)</f>
        <v>44517.708140462899</v>
      </c>
      <c r="B9" s="1" t="str">
        <f ca="1">IFERROR(__xludf.DUMMYFUNCTION("""COMPUTED_VALUE"""),"neelamgoalrathore@gmail.com")</f>
        <v>neelamgoalrathore@gmail.com</v>
      </c>
      <c r="C9" s="1" t="str">
        <f ca="1">IFERROR(__xludf.DUMMYFUNCTION("""COMPUTED_VALUE"""),"Neelam Rathore ")</f>
        <v xml:space="preserve">Neelam Rathore </v>
      </c>
      <c r="D9" s="1" t="str">
        <f ca="1">IFERROR(__xludf.DUMMYFUNCTION("""COMPUTED_VALUE"""),"B.A (P)")</f>
        <v>B.A (P)</v>
      </c>
      <c r="E9" s="1" t="str">
        <f ca="1">IFERROR(__xludf.DUMMYFUNCTION("""COMPUTED_VALUE"""),"20/0711")</f>
        <v>20/0711</v>
      </c>
      <c r="F9" s="3">
        <f ca="1">IFERROR(__xludf.DUMMYFUNCTION("""COMPUTED_VALUE"""),9310077902)</f>
        <v>9310077902</v>
      </c>
      <c r="G9" s="1" t="str">
        <f ca="1">IFERROR(__xludf.DUMMYFUNCTION("""COMPUTED_VALUE"""),"Uttarakhand ")</f>
        <v xml:space="preserve">Uttarakhand </v>
      </c>
      <c r="H9" s="1" t="str">
        <f ca="1">IFERROR(__xludf.DUMMYFUNCTION("""COMPUTED_VALUE"""),"Yes")</f>
        <v>Yes</v>
      </c>
      <c r="I9" s="1" t="str">
        <f ca="1">IFERROR(__xludf.DUMMYFUNCTION("""COMPUTED_VALUE"""),"Cijo")</f>
        <v>Cijo</v>
      </c>
      <c r="J9" s="1" t="str">
        <f ca="1">IFERROR(__xludf.DUMMYFUNCTION("""COMPUTED_VALUE"""),"5-6 hours")</f>
        <v>5-6 hours</v>
      </c>
      <c r="K9" s="1" t="str">
        <f ca="1"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L9" s="1" t="str">
        <f ca="1"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M9" s="1">
        <f ca="1">IFERROR(__xludf.DUMMYFUNCTION("""COMPUTED_VALUE"""),8)</f>
        <v>8</v>
      </c>
      <c r="N9" s="1" t="str">
        <f ca="1">IFERROR(__xludf.DUMMYFUNCTION("""COMPUTED_VALUE"""),"Blended Learning (both)")</f>
        <v>Blended Learning (both)</v>
      </c>
      <c r="O9" s="1" t="str">
        <f ca="1">IFERROR(__xludf.DUMMYFUNCTION("""COMPUTED_VALUE"""),"Satisfactory")</f>
        <v>Satisfactory</v>
      </c>
      <c r="P9" s="1" t="str">
        <f ca="1">IFERROR(__xludf.DUMMYFUNCTION("""COMPUTED_VALUE"""),"Yes")</f>
        <v>Yes</v>
      </c>
      <c r="Q9" s="1" t="str">
        <f ca="1">IFERROR(__xludf.DUMMYFUNCTION("""COMPUTED_VALUE"""),"Yes")</f>
        <v>Yes</v>
      </c>
      <c r="R9" s="1" t="str">
        <f ca="1">IFERROR(__xludf.DUMMYFUNCTION("""COMPUTED_VALUE"""),"Yes")</f>
        <v>Yes</v>
      </c>
      <c r="S9" s="1" t="str">
        <f ca="1">IFERROR(__xludf.DUMMYFUNCTION("""COMPUTED_VALUE"""),"No")</f>
        <v>No</v>
      </c>
      <c r="T9" s="1" t="str">
        <f ca="1">IFERROR(__xludf.DUMMYFUNCTION("""COMPUTED_VALUE"""),"No")</f>
        <v>No</v>
      </c>
      <c r="U9" s="1" t="str">
        <f ca="1">IFERROR(__xludf.DUMMYFUNCTION("""COMPUTED_VALUE"""),"Online")</f>
        <v>Online</v>
      </c>
      <c r="V9" s="1" t="str">
        <f ca="1">IFERROR(__xludf.DUMMYFUNCTION("""COMPUTED_VALUE"""),"Yes")</f>
        <v>Yes</v>
      </c>
      <c r="W9" s="1" t="str">
        <f ca="1">IFERROR(__xludf.DUMMYFUNCTION("""COMPUTED_VALUE"""),"Yes")</f>
        <v>Yes</v>
      </c>
      <c r="X9" s="1" t="str">
        <f ca="1">IFERROR(__xludf.DUMMYFUNCTION("""COMPUTED_VALUE"""),"Yes")</f>
        <v>Yes</v>
      </c>
      <c r="Y9" s="1" t="str">
        <f ca="1">IFERROR(__xludf.DUMMYFUNCTION("""COMPUTED_VALUE"""),"Yes")</f>
        <v>Yes</v>
      </c>
      <c r="Z9" s="1" t="str">
        <f ca="1">IFERROR(__xludf.DUMMYFUNCTION("""COMPUTED_VALUE"""),"No, not right now may be in future")</f>
        <v>No, not right now may be in future</v>
      </c>
      <c r="AA9" s="1" t="str">
        <f ca="1">IFERROR(__xludf.DUMMYFUNCTION("""COMPUTED_VALUE"""),"Not till now ")</f>
        <v xml:space="preserve">Not till now </v>
      </c>
      <c r="AB9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9" s="1" t="str">
        <f ca="1">IFERROR(__xludf.DUMMYFUNCTION("""COMPUTED_VALUE"""),"Keeping me busy in activities which i find interesting")</f>
        <v>Keeping me busy in activities which i find interesting</v>
      </c>
      <c r="AD9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9" s="1" t="str">
        <f ca="1">IFERROR(__xludf.DUMMYFUNCTION("""COMPUTED_VALUE"""),"None")</f>
        <v>None</v>
      </c>
      <c r="AF9" s="1" t="str">
        <f ca="1">IFERROR(__xludf.DUMMYFUNCTION("""COMPUTED_VALUE"""),"First Dose")</f>
        <v>First Dose</v>
      </c>
      <c r="AG9" s="1" t="str">
        <f ca="1">IFERROR(__xludf.DUMMYFUNCTION("""COMPUTED_VALUE"""),"Yes")</f>
        <v>Yes</v>
      </c>
    </row>
    <row r="10" spans="1:33" ht="15.75" customHeight="1" x14ac:dyDescent="0.25">
      <c r="A10" s="2">
        <f ca="1">IFERROR(__xludf.DUMMYFUNCTION("""COMPUTED_VALUE"""),44517.8241228356)</f>
        <v>44517.824122835598</v>
      </c>
      <c r="B10" s="1" t="str">
        <f ca="1">IFERROR(__xludf.DUMMYFUNCTION("""COMPUTED_VALUE"""),"kanishkaprajapati29@gmail.com")</f>
        <v>kanishkaprajapati29@gmail.com</v>
      </c>
      <c r="C10" s="1" t="str">
        <f ca="1">IFERROR(__xludf.DUMMYFUNCTION("""COMPUTED_VALUE"""),"Kanishka Prajapati")</f>
        <v>Kanishka Prajapati</v>
      </c>
      <c r="D10" s="1" t="str">
        <f ca="1">IFERROR(__xludf.DUMMYFUNCTION("""COMPUTED_VALUE"""),"B.A (P)")</f>
        <v>B.A (P)</v>
      </c>
      <c r="E10" s="1" t="str">
        <f ca="1">IFERROR(__xludf.DUMMYFUNCTION("""COMPUTED_VALUE"""),"20/0958")</f>
        <v>20/0958</v>
      </c>
      <c r="F10" s="3">
        <f ca="1">IFERROR(__xludf.DUMMYFUNCTION("""COMPUTED_VALUE"""),9910556842)</f>
        <v>9910556842</v>
      </c>
      <c r="G10" s="1" t="str">
        <f ca="1">IFERROR(__xludf.DUMMYFUNCTION("""COMPUTED_VALUE"""),"New Delhi")</f>
        <v>New Delhi</v>
      </c>
      <c r="H10" s="1" t="str">
        <f ca="1">IFERROR(__xludf.DUMMYFUNCTION("""COMPUTED_VALUE"""),"Yes")</f>
        <v>Yes</v>
      </c>
      <c r="I10" s="1" t="str">
        <f ca="1">IFERROR(__xludf.DUMMYFUNCTION("""COMPUTED_VALUE"""),"Cijo sir")</f>
        <v>Cijo sir</v>
      </c>
      <c r="J10" s="1" t="str">
        <f ca="1">IFERROR(__xludf.DUMMYFUNCTION("""COMPUTED_VALUE"""),"4-5 hours")</f>
        <v>4-5 hours</v>
      </c>
      <c r="K10" s="1" t="str">
        <f ca="1">IFERROR(__xludf.DUMMYFUNCTION("""COMPUTED_VALUE"""),"Time saved in travelling, Easy access to online study material")</f>
        <v>Time saved in travelling, Easy access to online study material</v>
      </c>
      <c r="L10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10" s="1">
        <f ca="1">IFERROR(__xludf.DUMMYFUNCTION("""COMPUTED_VALUE"""),8)</f>
        <v>8</v>
      </c>
      <c r="N10" s="1" t="str">
        <f ca="1">IFERROR(__xludf.DUMMYFUNCTION("""COMPUTED_VALUE"""),"Online")</f>
        <v>Online</v>
      </c>
      <c r="O10" s="1" t="str">
        <f ca="1">IFERROR(__xludf.DUMMYFUNCTION("""COMPUTED_VALUE"""),"Satisfactory")</f>
        <v>Satisfactory</v>
      </c>
      <c r="P10" s="1" t="str">
        <f ca="1">IFERROR(__xludf.DUMMYFUNCTION("""COMPUTED_VALUE"""),"Yes")</f>
        <v>Yes</v>
      </c>
      <c r="Q10" s="1" t="str">
        <f ca="1">IFERROR(__xludf.DUMMYFUNCTION("""COMPUTED_VALUE"""),"Yes")</f>
        <v>Yes</v>
      </c>
      <c r="R10" s="1" t="str">
        <f ca="1">IFERROR(__xludf.DUMMYFUNCTION("""COMPUTED_VALUE"""),"Yes")</f>
        <v>Yes</v>
      </c>
      <c r="S10" s="1" t="str">
        <f ca="1">IFERROR(__xludf.DUMMYFUNCTION("""COMPUTED_VALUE"""),"No")</f>
        <v>No</v>
      </c>
      <c r="T10" s="1" t="str">
        <f ca="1">IFERROR(__xludf.DUMMYFUNCTION("""COMPUTED_VALUE"""),"No")</f>
        <v>No</v>
      </c>
      <c r="U10" s="1" t="str">
        <f ca="1">IFERROR(__xludf.DUMMYFUNCTION("""COMPUTED_VALUE"""),"Online")</f>
        <v>Online</v>
      </c>
      <c r="V10" s="1" t="str">
        <f ca="1">IFERROR(__xludf.DUMMYFUNCTION("""COMPUTED_VALUE"""),"Yes")</f>
        <v>Yes</v>
      </c>
      <c r="W10" s="1" t="str">
        <f ca="1">IFERROR(__xludf.DUMMYFUNCTION("""COMPUTED_VALUE"""),"Yes")</f>
        <v>Yes</v>
      </c>
      <c r="X10" s="1" t="str">
        <f ca="1">IFERROR(__xludf.DUMMYFUNCTION("""COMPUTED_VALUE"""),"Yes")</f>
        <v>Yes</v>
      </c>
      <c r="Y10" s="1" t="str">
        <f ca="1">IFERROR(__xludf.DUMMYFUNCTION("""COMPUTED_VALUE"""),"Yes")</f>
        <v>Yes</v>
      </c>
      <c r="Z10" s="1"/>
      <c r="AA10" s="1" t="str">
        <f ca="1">IFERROR(__xludf.DUMMYFUNCTION("""COMPUTED_VALUE"""),"Professors are always there to help. ")</f>
        <v xml:space="preserve">Professors are always there to help. </v>
      </c>
      <c r="AB10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10" s="1"/>
      <c r="AD10" s="1" t="str">
        <f ca="1">IFERROR(__xludf.DUMMYFUNCTION("""COMPUTED_VALUE"""),"None")</f>
        <v>None</v>
      </c>
      <c r="AE10" s="1" t="str">
        <f ca="1">IFERROR(__xludf.DUMMYFUNCTION("""COMPUTED_VALUE"""),"Mild: Symptoms effectively managed at home")</f>
        <v>Mild: Symptoms effectively managed at home</v>
      </c>
      <c r="AF10" s="1" t="str">
        <f ca="1">IFERROR(__xludf.DUMMYFUNCTION("""COMPUTED_VALUE"""),"Second Dose")</f>
        <v>Second Dose</v>
      </c>
      <c r="AG10" s="1" t="str">
        <f ca="1">IFERROR(__xludf.DUMMYFUNCTION("""COMPUTED_VALUE"""),"No")</f>
        <v>No</v>
      </c>
    </row>
    <row r="11" spans="1:33" ht="12.5" x14ac:dyDescent="0.25">
      <c r="A11" s="2">
        <f ca="1">IFERROR(__xludf.DUMMYFUNCTION("""COMPUTED_VALUE"""),44517.7945886458)</f>
        <v>44517.794588645796</v>
      </c>
      <c r="B11" s="1" t="str">
        <f ca="1">IFERROR(__xludf.DUMMYFUNCTION("""COMPUTED_VALUE"""),"kamnachhabra0@gmail.com")</f>
        <v>kamnachhabra0@gmail.com</v>
      </c>
      <c r="C11" s="1" t="str">
        <f ca="1">IFERROR(__xludf.DUMMYFUNCTION("""COMPUTED_VALUE"""),"Kamna chhabra")</f>
        <v>Kamna chhabra</v>
      </c>
      <c r="D11" s="1" t="str">
        <f ca="1">IFERROR(__xludf.DUMMYFUNCTION("""COMPUTED_VALUE"""),"B.A (P)")</f>
        <v>B.A (P)</v>
      </c>
      <c r="E11" s="1" t="str">
        <f ca="1">IFERROR(__xludf.DUMMYFUNCTION("""COMPUTED_VALUE"""),"20/0942")</f>
        <v>20/0942</v>
      </c>
      <c r="F11" s="3"/>
      <c r="G11" s="1" t="str">
        <f ca="1">IFERROR(__xludf.DUMMYFUNCTION("""COMPUTED_VALUE"""),"Delhi")</f>
        <v>Delhi</v>
      </c>
      <c r="H11" s="1" t="str">
        <f ca="1">IFERROR(__xludf.DUMMYFUNCTION("""COMPUTED_VALUE"""),"Yes")</f>
        <v>Yes</v>
      </c>
      <c r="I11" s="1" t="str">
        <f ca="1">IFERROR(__xludf.DUMMYFUNCTION("""COMPUTED_VALUE"""),"Cjio joy")</f>
        <v>Cjio joy</v>
      </c>
      <c r="J11" s="1" t="str">
        <f ca="1">IFERROR(__xludf.DUMMYFUNCTION("""COMPUTED_VALUE"""),"3-4 hours")</f>
        <v>3-4 hours</v>
      </c>
      <c r="K11" s="1" t="str">
        <f ca="1">IFERROR(__xludf.DUMMYFUNCTION("""COMPUTED_VALUE"""),"Other")</f>
        <v>Other</v>
      </c>
      <c r="L11" s="1"/>
      <c r="M11" s="1">
        <f ca="1">IFERROR(__xludf.DUMMYFUNCTION("""COMPUTED_VALUE"""),10)</f>
        <v>10</v>
      </c>
      <c r="N11" s="1" t="str">
        <f ca="1">IFERROR(__xludf.DUMMYFUNCTION("""COMPUTED_VALUE"""),"Blended Learning (both)")</f>
        <v>Blended Learning (both)</v>
      </c>
      <c r="O11" s="1" t="str">
        <f ca="1">IFERROR(__xludf.DUMMYFUNCTION("""COMPUTED_VALUE"""),"Satisfactory")</f>
        <v>Satisfactory</v>
      </c>
      <c r="P11" s="1" t="str">
        <f ca="1">IFERROR(__xludf.DUMMYFUNCTION("""COMPUTED_VALUE"""),"Yes")</f>
        <v>Yes</v>
      </c>
      <c r="Q11" s="1" t="str">
        <f ca="1">IFERROR(__xludf.DUMMYFUNCTION("""COMPUTED_VALUE"""),"Yes")</f>
        <v>Yes</v>
      </c>
      <c r="R11" s="1" t="str">
        <f ca="1">IFERROR(__xludf.DUMMYFUNCTION("""COMPUTED_VALUE"""),"No")</f>
        <v>No</v>
      </c>
      <c r="S11" s="1" t="str">
        <f ca="1">IFERROR(__xludf.DUMMYFUNCTION("""COMPUTED_VALUE"""),"No")</f>
        <v>No</v>
      </c>
      <c r="T11" s="1" t="str">
        <f ca="1">IFERROR(__xludf.DUMMYFUNCTION("""COMPUTED_VALUE"""),"No")</f>
        <v>No</v>
      </c>
      <c r="U11" s="1" t="str">
        <f ca="1">IFERROR(__xludf.DUMMYFUNCTION("""COMPUTED_VALUE"""),"Online")</f>
        <v>Online</v>
      </c>
      <c r="V11" s="1" t="str">
        <f ca="1">IFERROR(__xludf.DUMMYFUNCTION("""COMPUTED_VALUE"""),"Yes")</f>
        <v>Yes</v>
      </c>
      <c r="W11" s="1" t="str">
        <f ca="1">IFERROR(__xludf.DUMMYFUNCTION("""COMPUTED_VALUE"""),"Yes")</f>
        <v>Yes</v>
      </c>
      <c r="X11" s="1" t="str">
        <f ca="1">IFERROR(__xludf.DUMMYFUNCTION("""COMPUTED_VALUE"""),"Yes")</f>
        <v>Yes</v>
      </c>
      <c r="Y11" s="1" t="str">
        <f ca="1">IFERROR(__xludf.DUMMYFUNCTION("""COMPUTED_VALUE"""),"Yes")</f>
        <v>Yes</v>
      </c>
      <c r="Z11" s="1"/>
      <c r="AA11" s="1" t="str">
        <f ca="1">IFERROR(__xludf.DUMMYFUNCTION("""COMPUTED_VALUE"""),"Yes")</f>
        <v>Yes</v>
      </c>
      <c r="AB11" s="1" t="str">
        <f ca="1">IFERROR(__xludf.DUMMYFUNCTION("""COMPUTED_VALUE"""),"None")</f>
        <v>None</v>
      </c>
      <c r="AC11" s="1"/>
      <c r="AD11" s="1" t="str">
        <f ca="1">IFERROR(__xludf.DUMMYFUNCTION("""COMPUTED_VALUE"""),"None")</f>
        <v>None</v>
      </c>
      <c r="AE11" s="1" t="str">
        <f ca="1">IFERROR(__xludf.DUMMYFUNCTION("""COMPUTED_VALUE"""),"Mild: Symptoms effectively managed at home")</f>
        <v>Mild: Symptoms effectively managed at home</v>
      </c>
      <c r="AF11" s="1" t="str">
        <f ca="1">IFERROR(__xludf.DUMMYFUNCTION("""COMPUTED_VALUE"""),"Second Dose")</f>
        <v>Second Dose</v>
      </c>
      <c r="AG11" s="1" t="str">
        <f ca="1">IFERROR(__xludf.DUMMYFUNCTION("""COMPUTED_VALUE"""),"Yes")</f>
        <v>Yes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Cijo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2022-03-01T11:08:54Z</dcterms:modified>
</cp:coreProperties>
</file>